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3" i="1"/>
  <c r="R22" i="1"/>
  <c r="R21" i="1"/>
  <c r="R20" i="1"/>
  <c r="R19" i="1"/>
  <c r="R18" i="1"/>
  <c r="R17" i="1"/>
  <c r="R16" i="1"/>
  <c r="R15" i="1"/>
  <c r="R14" i="1"/>
  <c r="S23" i="1"/>
  <c r="S22" i="1"/>
  <c r="S21" i="1"/>
  <c r="S20" i="1"/>
  <c r="S19" i="1"/>
  <c r="S18" i="1"/>
  <c r="S17" i="1"/>
  <c r="S16" i="1"/>
  <c r="S15" i="1"/>
  <c r="S14" i="1"/>
  <c r="T23" i="1"/>
  <c r="T22" i="1"/>
  <c r="T21" i="1"/>
  <c r="T20" i="1"/>
  <c r="T19" i="1"/>
  <c r="T18" i="1"/>
  <c r="T17" i="1"/>
  <c r="T16" i="1"/>
  <c r="T15" i="1"/>
  <c r="T14" i="1"/>
  <c r="U23" i="1"/>
  <c r="U22" i="1"/>
  <c r="U21" i="1"/>
  <c r="U20" i="1"/>
  <c r="U19" i="1"/>
  <c r="U18" i="1"/>
  <c r="U17" i="1"/>
  <c r="U16" i="1"/>
  <c r="U15" i="1"/>
  <c r="U14" i="1"/>
  <c r="V23" i="1"/>
  <c r="V22" i="1"/>
  <c r="V21" i="1"/>
  <c r="V20" i="1"/>
  <c r="V19" i="1"/>
  <c r="V18" i="1"/>
  <c r="V17" i="1"/>
  <c r="V16" i="1"/>
  <c r="V15" i="1"/>
  <c r="V14" i="1"/>
  <c r="B15" i="1"/>
  <c r="B16" i="1"/>
  <c r="B17" i="1"/>
  <c r="B18" i="1"/>
  <c r="B19" i="1"/>
  <c r="B20" i="1"/>
  <c r="B21" i="1"/>
  <c r="B22" i="1"/>
  <c r="B23" i="1"/>
  <c r="B24" i="1"/>
  <c r="C15" i="1"/>
  <c r="C16" i="1"/>
  <c r="C17" i="1"/>
  <c r="C18" i="1"/>
  <c r="C19" i="1"/>
  <c r="C20" i="1"/>
  <c r="C21" i="1"/>
  <c r="C22" i="1"/>
  <c r="C23" i="1"/>
  <c r="C24" i="1"/>
  <c r="D15" i="1"/>
  <c r="E15" i="1"/>
  <c r="F15" i="1"/>
  <c r="F16" i="1"/>
  <c r="F17" i="1"/>
  <c r="F18" i="1"/>
  <c r="F19" i="1"/>
  <c r="F20" i="1"/>
  <c r="F21" i="1"/>
  <c r="F22" i="1"/>
  <c r="F23" i="1"/>
  <c r="F24" i="1"/>
  <c r="G15" i="1"/>
  <c r="G16" i="1"/>
  <c r="G17" i="1"/>
  <c r="G18" i="1"/>
  <c r="G19" i="1"/>
  <c r="G20" i="1"/>
  <c r="G21" i="1"/>
  <c r="G22" i="1"/>
  <c r="G23" i="1"/>
  <c r="G24" i="1"/>
  <c r="D16" i="1"/>
  <c r="D17" i="1"/>
  <c r="D18" i="1"/>
  <c r="D19" i="1"/>
  <c r="D20" i="1"/>
  <c r="D21" i="1"/>
  <c r="D22" i="1"/>
  <c r="D23" i="1"/>
  <c r="D24" i="1"/>
  <c r="E16" i="1"/>
  <c r="E17" i="1"/>
  <c r="E18" i="1"/>
  <c r="E19" i="1"/>
  <c r="E20" i="1"/>
  <c r="E21" i="1"/>
  <c r="E22" i="1"/>
  <c r="E23" i="1"/>
  <c r="E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<sst xmlns="http://schemas.openxmlformats.org/spreadsheetml/2006/main" count="52" uniqueCount="39">
  <si>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</si>
  <si>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</si>
  <si>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</si>
  <si>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</si>
  <si>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</si>
  <si>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</si>
  <si>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</si>
  <si>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</si>
  <si>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</si>
  <si>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</si>
  <si>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</si>
  <si>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</si>
  <si>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</si>
  <si>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</si>
  <si>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</si>
  <si>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</si>
  <si>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</si>
  <si>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</si>
  <si>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</si>
  <si>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</si>
  <si>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</si>
  <si>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</si>
  <si>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</si>
  <si>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</si>
  <si>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</si>
  <si>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</si>
  <si>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IAŞI – Horlești - IEPURENI </t>
  </si>
  <si>
    <t xml:space="preserve">    Codul traseului: G6T1</t>
  </si>
  <si>
    <t>IAŞI – Rond Agronomie</t>
  </si>
  <si>
    <t>BREAZU-Biserică</t>
  </si>
  <si>
    <t>BREAZU-Sat Nou</t>
  </si>
  <si>
    <t>BREAZU-La livadă</t>
  </si>
  <si>
    <t>BREAZU-La SMA</t>
  </si>
  <si>
    <t>HORLEȘTI-La Strategică</t>
  </si>
  <si>
    <t>HORLEȘTI-La Complex</t>
  </si>
  <si>
    <t>HORLEȘTI-La Dispensar</t>
  </si>
  <si>
    <t>IEPURENI-La Apostoaie</t>
  </si>
  <si>
    <t>IEPURENI-La păr</t>
  </si>
  <si>
    <t>IEPURENI-magazin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</si>
</sst>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9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19.5</v>
      </c>
      <c r="AH12">
        <f>AG12*AH11/AG11</f>
        <v>31.621621621621621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0.1875</v>
      </c>
      <c r="B14" s="52">
        <v>0.2638888888888889</v>
      </c>
      <c r="C14" s="52">
        <v>0.35416666666666669</v>
      </c>
      <c r="D14" s="52">
        <v>0.5</v>
      </c>
      <c r="E14" s="52">
        <v>0.625</v>
      </c>
      <c r="F14" s="52">
        <v>0.72916666666666663</v>
      </c>
      <c r="G14" s="52">
        <v>0.79166666666666663</v>
      </c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V22" si="0">P15+$AE15</f>
        <v>0.23398148148148148</v>
      </c>
      <c r="Q14" s="32">
        <f t="shared" si="0"/>
        <v>0.31384259259259251</v>
      </c>
      <c r="R14" s="32">
        <f t="shared" si="0"/>
        <v>0.40412037037037024</v>
      </c>
      <c r="S14" s="32">
        <f t="shared" si="0"/>
        <v>0.54995370370370378</v>
      </c>
      <c r="T14" s="32">
        <f t="shared" si="0"/>
        <v>0.67495370370370378</v>
      </c>
      <c r="U14" s="32">
        <f t="shared" si="0"/>
        <v>0.77912037037037041</v>
      </c>
      <c r="V14" s="32">
        <f t="shared" si="0"/>
        <v>0.84162037037037041</v>
      </c>
      <c r="W14" s="29"/>
      <c r="X14" s="29"/>
      <c r="Y14" s="29"/>
      <c r="Z14" s="29"/>
      <c r="AA14" s="30"/>
    </row>
    <row r="15" spans="1:34">
      <c r="A15" s="24">
        <f>A14+$AE15</f>
        <v>0.19296296296296298</v>
      </c>
      <c r="B15" s="53">
        <f t="shared" ref="B15:G15" si="1">B14+$AE15</f>
        <v>0.26935185185185184</v>
      </c>
      <c r="C15" s="53">
        <f t="shared" si="1"/>
        <v>0.35962962962962963</v>
      </c>
      <c r="D15" s="53">
        <f t="shared" si="1"/>
        <v>0.505462962962963</v>
      </c>
      <c r="E15" s="53">
        <f t="shared" si="1"/>
        <v>0.630462962962963</v>
      </c>
      <c r="F15" s="53">
        <f t="shared" si="1"/>
        <v>0.73462962962962963</v>
      </c>
      <c r="G15" s="53">
        <f t="shared" si="1"/>
        <v>0.79712962962962963</v>
      </c>
      <c r="H15" s="27"/>
      <c r="I15" s="27"/>
      <c r="J15" s="27"/>
      <c r="K15" s="27"/>
      <c r="L15" s="34"/>
      <c r="M15" s="37">
        <v>4.8</v>
      </c>
      <c r="N15" s="40">
        <v>2</v>
      </c>
      <c r="O15" s="50" t="s">
        <v>29</v>
      </c>
      <c r="P15" s="33">
        <f t="shared" si="0"/>
        <v>0.22851851851851851</v>
      </c>
      <c r="Q15" s="33">
        <f t="shared" si="0"/>
        <v>0.30837962962962956</v>
      </c>
      <c r="R15" s="33">
        <f t="shared" si="0"/>
        <v>0.39865740740740729</v>
      </c>
      <c r="S15" s="33">
        <f t="shared" si="0"/>
        <v>0.54449074074074078</v>
      </c>
      <c r="T15" s="33">
        <f t="shared" si="0"/>
        <v>0.66949074074074078</v>
      </c>
      <c r="U15" s="33">
        <f t="shared" si="0"/>
        <v>0.7736574074074074</v>
      </c>
      <c r="V15" s="33">
        <f t="shared" si="0"/>
        <v>0.8361574074074074</v>
      </c>
      <c r="W15" s="27"/>
      <c r="X15" s="27"/>
      <c r="Y15" s="27"/>
      <c r="Z15" s="27"/>
      <c r="AA15" s="31"/>
      <c r="AC15">
        <f>M15-M14</f>
        <v>4.8</v>
      </c>
      <c r="AD15" s="48">
        <f>ROUND(AH12,0)</f>
        <v>32</v>
      </c>
      <c r="AE15" s="19">
        <f>TIME(0,0,(60*AD$15*AC15/AD$16))</f>
        <v>5.462962962962962E-3</v>
      </c>
      <c r="AF15" s="49" t="s">
        <v>24</v>
      </c>
    </row>
    <row r="16" spans="1:34">
      <c r="A16" s="24">
        <f t="shared" ref="A16:G23" si="2">A15+$AE16</f>
        <v>0.1935300925925926</v>
      </c>
      <c r="B16" s="53">
        <f t="shared" si="2"/>
        <v>0.26991898148148147</v>
      </c>
      <c r="C16" s="53">
        <f t="shared" si="2"/>
        <v>0.36019675925925926</v>
      </c>
      <c r="D16" s="53">
        <f t="shared" si="2"/>
        <v>0.50603009259259268</v>
      </c>
      <c r="E16" s="53">
        <f t="shared" si="2"/>
        <v>0.63103009259259268</v>
      </c>
      <c r="F16" s="53">
        <f t="shared" si="2"/>
        <v>0.73519675925925931</v>
      </c>
      <c r="G16" s="53">
        <f t="shared" si="2"/>
        <v>0.79769675925925931</v>
      </c>
      <c r="H16" s="27"/>
      <c r="I16" s="27"/>
      <c r="J16" s="27"/>
      <c r="K16" s="27"/>
      <c r="L16" s="34"/>
      <c r="M16" s="35">
        <v>5.3</v>
      </c>
      <c r="N16" s="40">
        <v>3</v>
      </c>
      <c r="O16" s="50" t="s">
        <v>30</v>
      </c>
      <c r="P16" s="33">
        <f t="shared" si="0"/>
        <v>0.22795138888888888</v>
      </c>
      <c r="Q16" s="33">
        <f t="shared" si="0"/>
        <v>0.30781249999999993</v>
      </c>
      <c r="R16" s="33">
        <f t="shared" si="0"/>
        <v>0.39809027777777767</v>
      </c>
      <c r="S16" s="33">
        <f t="shared" si="0"/>
        <v>0.54392361111111109</v>
      </c>
      <c r="T16" s="33">
        <f t="shared" si="0"/>
        <v>0.66892361111111109</v>
      </c>
      <c r="U16" s="33">
        <f t="shared" si="0"/>
        <v>0.77309027777777772</v>
      </c>
      <c r="V16" s="33">
        <f t="shared" si="0"/>
        <v>0.83559027777777772</v>
      </c>
      <c r="W16" s="27"/>
      <c r="X16" s="27"/>
      <c r="Y16" s="27"/>
      <c r="Z16" s="27"/>
      <c r="AA16" s="31"/>
      <c r="AC16">
        <f t="shared" ref="AC16:AC24" si="3">M16-M15</f>
        <v>0.5</v>
      </c>
      <c r="AD16" s="18">
        <v>19.5</v>
      </c>
      <c r="AE16" s="19">
        <f t="shared" ref="AE16:AE24" si="4">TIME(0,0,(60*AD$15*AC16/AD$16))</f>
        <v>5.6712962962962956E-4</v>
      </c>
      <c r="AF16" s="47" t="s">
        <v>23</v>
      </c>
    </row>
    <row r="17" spans="1:31">
      <c r="A17" s="24">
        <f t="shared" si="2"/>
        <v>0.19431712962962963</v>
      </c>
      <c r="B17" s="53">
        <f t="shared" si="2"/>
        <v>0.2707060185185185</v>
      </c>
      <c r="C17" s="53">
        <f t="shared" si="2"/>
        <v>0.36098379629629629</v>
      </c>
      <c r="D17" s="53">
        <f t="shared" si="2"/>
        <v>0.50681712962962977</v>
      </c>
      <c r="E17" s="53">
        <f t="shared" si="2"/>
        <v>0.63181712962962977</v>
      </c>
      <c r="F17" s="53">
        <f t="shared" si="2"/>
        <v>0.7359837962962964</v>
      </c>
      <c r="G17" s="53">
        <f t="shared" si="2"/>
        <v>0.7984837962962964</v>
      </c>
      <c r="H17" s="27"/>
      <c r="I17" s="27"/>
      <c r="J17" s="27"/>
      <c r="K17" s="27"/>
      <c r="L17" s="34"/>
      <c r="M17" s="35">
        <v>6</v>
      </c>
      <c r="N17" s="40">
        <v>4</v>
      </c>
      <c r="O17" s="50" t="s">
        <v>31</v>
      </c>
      <c r="P17" s="33">
        <f t="shared" si="0"/>
        <v>0.22716435185185185</v>
      </c>
      <c r="Q17" s="33">
        <f t="shared" si="0"/>
        <v>0.3070254629629629</v>
      </c>
      <c r="R17" s="33">
        <f t="shared" si="0"/>
        <v>0.39730324074074064</v>
      </c>
      <c r="S17" s="33">
        <f t="shared" si="0"/>
        <v>0.54313657407407401</v>
      </c>
      <c r="T17" s="33">
        <f t="shared" si="0"/>
        <v>0.66813657407407401</v>
      </c>
      <c r="U17" s="33">
        <f t="shared" si="0"/>
        <v>0.77230324074074064</v>
      </c>
      <c r="V17" s="33">
        <f t="shared" si="0"/>
        <v>0.83480324074074064</v>
      </c>
      <c r="W17" s="27"/>
      <c r="X17" s="27"/>
      <c r="Y17" s="27"/>
      <c r="Z17" s="27"/>
      <c r="AA17" s="31"/>
      <c r="AC17">
        <f t="shared" si="3"/>
        <v>0.70000000000000018</v>
      </c>
      <c r="AE17" s="19">
        <f t="shared" si="4"/>
        <v>7.8703703703703705E-4</v>
      </c>
    </row>
    <row r="18" spans="1:31">
      <c r="A18" s="24">
        <f t="shared" si="2"/>
        <v>0.19500000000000001</v>
      </c>
      <c r="B18" s="53">
        <f t="shared" si="2"/>
        <v>0.27138888888888885</v>
      </c>
      <c r="C18" s="53">
        <f t="shared" si="2"/>
        <v>0.36166666666666664</v>
      </c>
      <c r="D18" s="53">
        <f t="shared" si="2"/>
        <v>0.50750000000000017</v>
      </c>
      <c r="E18" s="53">
        <f t="shared" si="2"/>
        <v>0.63250000000000017</v>
      </c>
      <c r="F18" s="53">
        <f t="shared" si="2"/>
        <v>0.7366666666666668</v>
      </c>
      <c r="G18" s="53">
        <f t="shared" si="2"/>
        <v>0.7991666666666668</v>
      </c>
      <c r="H18" s="27"/>
      <c r="I18" s="27"/>
      <c r="J18" s="27"/>
      <c r="K18" s="27"/>
      <c r="L18" s="34"/>
      <c r="M18" s="35">
        <v>6.6</v>
      </c>
      <c r="N18" s="40">
        <v>5</v>
      </c>
      <c r="O18" s="50" t="s">
        <v>32</v>
      </c>
      <c r="P18" s="33">
        <f t="shared" si="0"/>
        <v>0.22648148148148148</v>
      </c>
      <c r="Q18" s="33">
        <f t="shared" si="0"/>
        <v>0.30634259259259256</v>
      </c>
      <c r="R18" s="33">
        <f t="shared" si="0"/>
        <v>0.39662037037037029</v>
      </c>
      <c r="S18" s="33">
        <f t="shared" si="0"/>
        <v>0.5424537037037036</v>
      </c>
      <c r="T18" s="33">
        <f t="shared" si="0"/>
        <v>0.6674537037037036</v>
      </c>
      <c r="U18" s="33">
        <f t="shared" si="0"/>
        <v>0.77162037037037023</v>
      </c>
      <c r="V18" s="33">
        <f t="shared" si="0"/>
        <v>0.83412037037037023</v>
      </c>
      <c r="W18" s="27"/>
      <c r="X18" s="27"/>
      <c r="Y18" s="27"/>
      <c r="Z18" s="27"/>
      <c r="AA18" s="31"/>
      <c r="AC18">
        <f t="shared" si="3"/>
        <v>0.59999999999999964</v>
      </c>
      <c r="AE18" s="19">
        <f t="shared" si="4"/>
        <v>6.8287037037037025E-4</v>
      </c>
    </row>
    <row r="19" spans="1:31">
      <c r="A19" s="24">
        <f t="shared" si="2"/>
        <v>0.20034722222222223</v>
      </c>
      <c r="B19" s="53">
        <f t="shared" si="2"/>
        <v>0.27673611111111107</v>
      </c>
      <c r="C19" s="53">
        <f t="shared" si="2"/>
        <v>0.36701388888888886</v>
      </c>
      <c r="D19" s="53">
        <f t="shared" si="2"/>
        <v>0.51284722222222234</v>
      </c>
      <c r="E19" s="53">
        <f t="shared" si="2"/>
        <v>0.63784722222222234</v>
      </c>
      <c r="F19" s="53">
        <f t="shared" si="2"/>
        <v>0.74201388888888897</v>
      </c>
      <c r="G19" s="53">
        <f t="shared" si="2"/>
        <v>0.80451388888888897</v>
      </c>
      <c r="H19" s="27"/>
      <c r="I19" s="27"/>
      <c r="J19" s="27"/>
      <c r="K19" s="27"/>
      <c r="L19" s="34"/>
      <c r="M19" s="35">
        <v>11.3</v>
      </c>
      <c r="N19" s="40">
        <v>6</v>
      </c>
      <c r="O19" s="50" t="s">
        <v>33</v>
      </c>
      <c r="P19" s="33">
        <f t="shared" si="0"/>
        <v>0.22113425925925925</v>
      </c>
      <c r="Q19" s="33">
        <f t="shared" si="0"/>
        <v>0.30099537037037033</v>
      </c>
      <c r="R19" s="33">
        <f t="shared" si="0"/>
        <v>0.39127314814814806</v>
      </c>
      <c r="S19" s="33">
        <f t="shared" si="0"/>
        <v>0.53710648148148143</v>
      </c>
      <c r="T19" s="33">
        <f t="shared" si="0"/>
        <v>0.66210648148148143</v>
      </c>
      <c r="U19" s="33">
        <f t="shared" si="0"/>
        <v>0.76627314814814806</v>
      </c>
      <c r="V19" s="33">
        <f t="shared" si="0"/>
        <v>0.82877314814814806</v>
      </c>
      <c r="W19" s="27"/>
      <c r="X19" s="27"/>
      <c r="Y19" s="27"/>
      <c r="Z19" s="27"/>
      <c r="AA19" s="31"/>
      <c r="AC19">
        <f t="shared" si="3"/>
        <v>4.7000000000000011</v>
      </c>
      <c r="AE19" s="19">
        <f t="shared" si="4"/>
        <v>5.347222222222222E-3</v>
      </c>
    </row>
    <row r="20" spans="1:31">
      <c r="A20" s="24">
        <f t="shared" si="2"/>
        <v>0.20079861111111111</v>
      </c>
      <c r="B20" s="53">
        <f t="shared" si="2"/>
        <v>0.27718749999999998</v>
      </c>
      <c r="C20" s="53">
        <f t="shared" si="2"/>
        <v>0.36746527777777777</v>
      </c>
      <c r="D20" s="53">
        <f t="shared" si="2"/>
        <v>0.51329861111111119</v>
      </c>
      <c r="E20" s="53">
        <f t="shared" si="2"/>
        <v>0.63829861111111119</v>
      </c>
      <c r="F20" s="53">
        <f t="shared" si="2"/>
        <v>0.74246527777777782</v>
      </c>
      <c r="G20" s="53">
        <f t="shared" si="2"/>
        <v>0.80496527777777782</v>
      </c>
      <c r="H20" s="27"/>
      <c r="I20" s="27"/>
      <c r="J20" s="27"/>
      <c r="K20" s="27"/>
      <c r="L20" s="34"/>
      <c r="M20" s="35">
        <v>11.7</v>
      </c>
      <c r="N20" s="40">
        <v>7</v>
      </c>
      <c r="O20" s="50" t="s">
        <v>34</v>
      </c>
      <c r="P20" s="33">
        <f t="shared" si="0"/>
        <v>0.22068287037037038</v>
      </c>
      <c r="Q20" s="33">
        <f t="shared" si="0"/>
        <v>0.30054398148148143</v>
      </c>
      <c r="R20" s="33">
        <f t="shared" si="0"/>
        <v>0.39082175925925916</v>
      </c>
      <c r="S20" s="33">
        <f t="shared" si="0"/>
        <v>0.53665509259259259</v>
      </c>
      <c r="T20" s="33">
        <f t="shared" si="0"/>
        <v>0.66165509259259259</v>
      </c>
      <c r="U20" s="33">
        <f t="shared" si="0"/>
        <v>0.76582175925925922</v>
      </c>
      <c r="V20" s="33">
        <f t="shared" si="0"/>
        <v>0.82832175925925922</v>
      </c>
      <c r="W20" s="27"/>
      <c r="X20" s="27"/>
      <c r="Y20" s="27"/>
      <c r="Z20" s="27"/>
      <c r="AA20" s="31"/>
      <c r="AC20">
        <f t="shared" si="3"/>
        <v>0.39999999999999858</v>
      </c>
      <c r="AE20" s="19">
        <f t="shared" si="4"/>
        <v>4.5138888888888892E-4</v>
      </c>
    </row>
    <row r="21" spans="1:31">
      <c r="A21" s="24">
        <f t="shared" si="2"/>
        <v>0.20148148148148148</v>
      </c>
      <c r="B21" s="53">
        <f t="shared" si="2"/>
        <v>0.27787037037037032</v>
      </c>
      <c r="C21" s="53">
        <f t="shared" si="2"/>
        <v>0.36814814814814811</v>
      </c>
      <c r="D21" s="53">
        <f t="shared" si="2"/>
        <v>0.51398148148148159</v>
      </c>
      <c r="E21" s="53">
        <f t="shared" si="2"/>
        <v>0.63898148148148159</v>
      </c>
      <c r="F21" s="53">
        <f t="shared" si="2"/>
        <v>0.74314814814814822</v>
      </c>
      <c r="G21" s="53">
        <f t="shared" si="2"/>
        <v>0.80564814814814822</v>
      </c>
      <c r="H21" s="27"/>
      <c r="I21" s="27"/>
      <c r="J21" s="27"/>
      <c r="K21" s="27"/>
      <c r="L21" s="34"/>
      <c r="M21" s="35">
        <v>12.3</v>
      </c>
      <c r="N21" s="40">
        <v>8</v>
      </c>
      <c r="O21" s="50" t="s">
        <v>35</v>
      </c>
      <c r="P21" s="33">
        <f t="shared" si="0"/>
        <v>0.22</v>
      </c>
      <c r="Q21" s="33">
        <f t="shared" si="0"/>
        <v>0.29986111111111108</v>
      </c>
      <c r="R21" s="33">
        <f t="shared" si="0"/>
        <v>0.39013888888888881</v>
      </c>
      <c r="S21" s="33">
        <f t="shared" si="0"/>
        <v>0.53597222222222218</v>
      </c>
      <c r="T21" s="33">
        <f t="shared" si="0"/>
        <v>0.66097222222222218</v>
      </c>
      <c r="U21" s="33">
        <f t="shared" si="0"/>
        <v>0.76513888888888881</v>
      </c>
      <c r="V21" s="33">
        <f t="shared" si="0"/>
        <v>0.82763888888888881</v>
      </c>
      <c r="W21" s="27"/>
      <c r="X21" s="27"/>
      <c r="Y21" s="27"/>
      <c r="Z21" s="27"/>
      <c r="AA21" s="31"/>
      <c r="AC21">
        <f t="shared" si="3"/>
        <v>0.60000000000000142</v>
      </c>
      <c r="AE21" s="19">
        <f t="shared" si="4"/>
        <v>6.8287037037037025E-4</v>
      </c>
    </row>
    <row r="22" spans="1:31">
      <c r="A22" s="24">
        <f t="shared" si="2"/>
        <v>0.20592592592592593</v>
      </c>
      <c r="B22" s="53">
        <f t="shared" si="2"/>
        <v>0.28231481481481474</v>
      </c>
      <c r="C22" s="53">
        <f t="shared" si="2"/>
        <v>0.37259259259259253</v>
      </c>
      <c r="D22" s="53">
        <f t="shared" si="2"/>
        <v>0.51842592592592607</v>
      </c>
      <c r="E22" s="53">
        <f t="shared" si="2"/>
        <v>0.64342592592592607</v>
      </c>
      <c r="F22" s="53">
        <f t="shared" si="2"/>
        <v>0.7475925925925927</v>
      </c>
      <c r="G22" s="53">
        <f t="shared" si="2"/>
        <v>0.8100925925925927</v>
      </c>
      <c r="H22" s="27"/>
      <c r="I22" s="27"/>
      <c r="J22" s="27"/>
      <c r="K22" s="27"/>
      <c r="L22" s="34"/>
      <c r="M22" s="35">
        <v>16.2</v>
      </c>
      <c r="N22" s="40">
        <v>9</v>
      </c>
      <c r="O22" s="50" t="s">
        <v>36</v>
      </c>
      <c r="P22" s="33">
        <f>P23+$AE23</f>
        <v>0.21555555555555556</v>
      </c>
      <c r="Q22" s="33">
        <f t="shared" si="0"/>
        <v>0.29541666666666666</v>
      </c>
      <c r="R22" s="33">
        <f t="shared" si="0"/>
        <v>0.3856944444444444</v>
      </c>
      <c r="S22" s="33">
        <f t="shared" si="0"/>
        <v>0.53152777777777771</v>
      </c>
      <c r="T22" s="33">
        <f t="shared" si="0"/>
        <v>0.65652777777777771</v>
      </c>
      <c r="U22" s="33">
        <f t="shared" si="0"/>
        <v>0.76069444444444434</v>
      </c>
      <c r="V22" s="33">
        <f t="shared" si="0"/>
        <v>0.82319444444444434</v>
      </c>
      <c r="W22" s="27"/>
      <c r="X22" s="27"/>
      <c r="Y22" s="27"/>
      <c r="Z22" s="27"/>
      <c r="AA22" s="31"/>
      <c r="AC22">
        <f t="shared" si="3"/>
        <v>3.8999999999999986</v>
      </c>
      <c r="AE22" s="19">
        <f t="shared" si="4"/>
        <v>4.4444444444444444E-3</v>
      </c>
    </row>
    <row r="23" spans="1:31">
      <c r="A23" s="24">
        <f t="shared" si="2"/>
        <v>0.20842592592592593</v>
      </c>
      <c r="B23" s="53">
        <f t="shared" si="2"/>
        <v>0.28481481481481474</v>
      </c>
      <c r="C23" s="53">
        <f t="shared" si="2"/>
        <v>0.37509259259259253</v>
      </c>
      <c r="D23" s="53">
        <f t="shared" si="2"/>
        <v>0.52092592592592601</v>
      </c>
      <c r="E23" s="53">
        <f t="shared" si="2"/>
        <v>0.64592592592592601</v>
      </c>
      <c r="F23" s="53">
        <f t="shared" si="2"/>
        <v>0.75009259259259264</v>
      </c>
      <c r="G23" s="53">
        <f t="shared" si="2"/>
        <v>0.81259259259259264</v>
      </c>
      <c r="H23" s="27"/>
      <c r="I23" s="27"/>
      <c r="J23" s="27"/>
      <c r="K23" s="27"/>
      <c r="L23" s="34"/>
      <c r="M23" s="35">
        <v>18.399999999999999</v>
      </c>
      <c r="N23" s="40">
        <v>10</v>
      </c>
      <c r="O23" s="50" t="s">
        <v>37</v>
      </c>
      <c r="P23" s="33">
        <f t="shared" ref="P23:V23" si="5">P24+$AE24</f>
        <v>0.21305555555555555</v>
      </c>
      <c r="Q23" s="33">
        <f t="shared" si="5"/>
        <v>0.29291666666666666</v>
      </c>
      <c r="R23" s="33">
        <f t="shared" si="5"/>
        <v>0.38319444444444439</v>
      </c>
      <c r="S23" s="33">
        <f t="shared" si="5"/>
        <v>0.52902777777777776</v>
      </c>
      <c r="T23" s="33">
        <f t="shared" si="5"/>
        <v>0.65402777777777776</v>
      </c>
      <c r="U23" s="33">
        <f t="shared" si="5"/>
        <v>0.75819444444444439</v>
      </c>
      <c r="V23" s="33">
        <f t="shared" si="5"/>
        <v>0.82069444444444439</v>
      </c>
      <c r="W23" s="26"/>
      <c r="X23" s="26"/>
      <c r="Y23" s="27"/>
      <c r="Z23" s="27"/>
      <c r="AA23" s="31"/>
      <c r="AC23">
        <f t="shared" si="3"/>
        <v>2.1999999999999993</v>
      </c>
      <c r="AE23" s="19">
        <f t="shared" si="4"/>
        <v>2.5000000000000001E-3</v>
      </c>
    </row>
    <row r="24" spans="1:31" ht="15" thickBot="1">
      <c r="A24" s="41">
        <f t="shared" ref="A24:G24" si="6">A23+$AE24</f>
        <v>0.20967592592592593</v>
      </c>
      <c r="B24" s="54">
        <f t="shared" si="6"/>
        <v>0.28606481481481472</v>
      </c>
      <c r="C24" s="54">
        <f t="shared" si="6"/>
        <v>0.37634259259259251</v>
      </c>
      <c r="D24" s="54">
        <f t="shared" si="6"/>
        <v>0.52217592592592599</v>
      </c>
      <c r="E24" s="54">
        <f t="shared" si="6"/>
        <v>0.64717592592592599</v>
      </c>
      <c r="F24" s="54">
        <f t="shared" si="6"/>
        <v>0.75134259259259262</v>
      </c>
      <c r="G24" s="54">
        <f t="shared" si="6"/>
        <v>0.81384259259259262</v>
      </c>
      <c r="H24" s="42"/>
      <c r="I24" s="42"/>
      <c r="J24" s="42"/>
      <c r="K24" s="42"/>
      <c r="L24" s="43"/>
      <c r="M24" s="36">
        <v>19.5</v>
      </c>
      <c r="N24" s="44">
        <v>11</v>
      </c>
      <c r="O24" s="55" t="s">
        <v>38</v>
      </c>
      <c r="P24" s="45">
        <v>0.21180555555555555</v>
      </c>
      <c r="Q24" s="56">
        <v>0.29166666666666669</v>
      </c>
      <c r="R24" s="56">
        <v>0.38194444444444442</v>
      </c>
      <c r="S24" s="57">
        <v>0.52777777777777779</v>
      </c>
      <c r="T24" s="57">
        <v>0.65277777777777779</v>
      </c>
      <c r="U24" s="57">
        <v>0.75694444444444442</v>
      </c>
      <c r="V24" s="57">
        <v>0.81944444444444442</v>
      </c>
      <c r="W24" s="42"/>
      <c r="X24" s="42"/>
      <c r="Y24" s="42"/>
      <c r="Z24" s="42"/>
      <c r="AA24" s="46"/>
      <c r="AC24">
        <f t="shared" si="3"/>
        <v>1.1000000000000014</v>
      </c>
      <c r="AE24" s="19">
        <f t="shared" si="4"/>
        <v>1.25E-3</v>
      </c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W27" s="15" t="s">
        <v>22</v>
      </c>
      <c r="X27" s="9"/>
      <c r="Y27" s="9"/>
      <c r="Z27" s="9"/>
      <c r="AA27" s="9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W14:X22 J14:L24 Y14:AA24 P24:X24 A25:N26 P25:AA26 A15:I24 P14:V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2024-07-01T18:50:41Z</dcterms:modified>
</cp:coreProperties>
</file>